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Anexos libro\Anexo 4\"/>
    </mc:Choice>
  </mc:AlternateContent>
  <bookViews>
    <workbookView xWindow="0" yWindow="0" windowWidth="23040" windowHeight="12360" activeTab="1"/>
  </bookViews>
  <sheets>
    <sheet name="Cantidadesdemampuesto" sheetId="1" r:id="rId1"/>
    <sheet name="Rendmientoconcret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2" l="1"/>
  <c r="F35" i="2"/>
  <c r="E35" i="2"/>
  <c r="K34" i="2"/>
  <c r="E27" i="2"/>
  <c r="F26" i="2"/>
  <c r="E26" i="2"/>
  <c r="K25" i="2"/>
  <c r="F14" i="2"/>
  <c r="E15" i="2" s="1"/>
  <c r="E14" i="2"/>
  <c r="F17" i="1" l="1"/>
  <c r="C18" i="1"/>
  <c r="C20" i="1" l="1"/>
  <c r="C25" i="1" s="1"/>
  <c r="F20" i="1"/>
  <c r="F25" i="1" s="1"/>
</calcChain>
</file>

<file path=xl/sharedStrings.xml><?xml version="1.0" encoding="utf-8"?>
<sst xmlns="http://schemas.openxmlformats.org/spreadsheetml/2006/main" count="75" uniqueCount="45">
  <si>
    <t>MUROS DE INTERIOR</t>
  </si>
  <si>
    <t>MUROS FACHADA</t>
  </si>
  <si>
    <t>Base (cm)</t>
  </si>
  <si>
    <t>Altura (cm)</t>
  </si>
  <si>
    <t>Anchor (cm)</t>
  </si>
  <si>
    <t>Espesor pega base (cm)</t>
  </si>
  <si>
    <t>Espesor pega altura (cm)</t>
  </si>
  <si>
    <r>
      <t>Area cm</t>
    </r>
    <r>
      <rPr>
        <vertAlign val="superscript"/>
        <sz val="12"/>
        <color theme="1"/>
        <rFont val="Times New Roman"/>
        <family val="1"/>
      </rPr>
      <t>2</t>
    </r>
  </si>
  <si>
    <t>Número de bloques</t>
  </si>
  <si>
    <t xml:space="preserve">Bloque N° </t>
  </si>
  <si>
    <t>Aproximadamente</t>
  </si>
  <si>
    <t>Larillo</t>
  </si>
  <si>
    <r>
      <t>Para 1 m</t>
    </r>
    <r>
      <rPr>
        <vertAlign val="superscript"/>
        <sz val="12"/>
        <color theme="1"/>
        <rFont val="Times New Roman"/>
        <family val="1"/>
      </rPr>
      <t>2</t>
    </r>
  </si>
  <si>
    <t>Número de ladrillo</t>
  </si>
  <si>
    <t>RENDIMIENTO GENERAL FUNDIDA DE CONCRETO</t>
  </si>
  <si>
    <t xml:space="preserve">Losa entrepiso </t>
  </si>
  <si>
    <t>m2</t>
  </si>
  <si>
    <t>FUNDIDAD POR BOMBEO</t>
  </si>
  <si>
    <t>ACTIVIDADES</t>
  </si>
  <si>
    <t>HOMBRES H</t>
  </si>
  <si>
    <t>horas (h)</t>
  </si>
  <si>
    <t>Mezclado de concreto</t>
  </si>
  <si>
    <t>Bomba</t>
  </si>
  <si>
    <t>TOTAL</t>
  </si>
  <si>
    <t>RENDIMIENTO</t>
  </si>
  <si>
    <t>m2/(H*h)</t>
  </si>
  <si>
    <t>FUNDIDAD UTILIZANDO PLUMA PARA SUBIR CONCRETO</t>
  </si>
  <si>
    <t>INSTALACION DE CONCRETO</t>
  </si>
  <si>
    <t>H</t>
  </si>
  <si>
    <t>retroexcavora (transporte de concreto)</t>
  </si>
  <si>
    <t>Vogue o carretilla</t>
  </si>
  <si>
    <t xml:space="preserve">minicargador </t>
  </si>
  <si>
    <t>Instalación de concreto</t>
  </si>
  <si>
    <t>Mezcladora de concreto</t>
  </si>
  <si>
    <t>Vibro</t>
  </si>
  <si>
    <t>Total</t>
  </si>
  <si>
    <t>FUNDIDAD PRIMEROS NIVELES</t>
  </si>
  <si>
    <t>Nota</t>
  </si>
  <si>
    <t>Instalación de tubería estacionaria</t>
  </si>
  <si>
    <t>Instalación recipiente concreto</t>
  </si>
  <si>
    <t>Recipiente concreto</t>
  </si>
  <si>
    <t>Instalación pluma grúa</t>
  </si>
  <si>
    <t>Pluma Grúa</t>
  </si>
  <si>
    <t>Instalación del concreto</t>
  </si>
  <si>
    <t>Basado en horas promedio un día de fundida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</si>
</sst>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104888</xdr:rowOff>
    </xdr:from>
    <xdr:to>
      <xdr:col>2</xdr:col>
      <xdr:colOff>367553</xdr:colOff>
      <xdr:row>10</xdr:row>
      <xdr:rowOff>134470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3AEA8-AE43-4695-94FB-F48B553F2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6559"/>
          <a:ext cx="1918447" cy="1338429"/>
        </a:xfrm>
        <a:prstGeom prst="rect">
          <a:avLst/>
        </a:prstGeom>
      </xdr:spPr>
    </xdr:pic>
    <xdr:clientData/>
  </xdr:twoCellAnchor>
  <xdr:twoCellAnchor editAs="oneCell">
    <xdr:from>
      <xdr:col>4</xdr:col>
      <xdr:colOff>385483</xdr:colOff>
      <xdr:row>3</xdr:row>
      <xdr:rowOff>89199</xdr:rowOff>
    </xdr:from>
    <xdr:to>
      <xdr:col>5</xdr:col>
      <xdr:colOff>538696</xdr:colOff>
      <xdr:row>9</xdr:row>
      <xdr:rowOff>171226</xdr:rowOff>
    </xdr:to>
    <xdr:pic>
      <xdr:nvPicPr>
        <xdr:cNvPr id="5" name="Imagen 4" descr="Resultado de imagen para Ladrillo Prensado Liviano 6 cm Almendra&quot;">
          <a:extLst>
            <a:ext uri="{FF2B5EF4-FFF2-40B4-BE49-F238E27FC236}">
              <a16:creationId xmlns:a16="http://schemas.microsoft.com/office/drawing/2014/main" id="{B613520D-54F9-470C-8994-BF83432B0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354" y="680870"/>
          <a:ext cx="1802719" cy="11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showGridLines="0" zoomScale="85" zoomScaleNormal="85" workbookViewId="0">
      <selection activeCell="H22" sqref="H22"/>
    </sheetView>
  </sheetViews>
  <sheetFormatPr baseColWidth="10" defaultRowHeight="15.75" x14ac:dyDescent="0.25"/>
  <cols>
    <col min="2" max="2" width="20.25" customWidth="1"/>
    <col min="4" max="4" width="6.25" customWidth="1"/>
    <col min="5" max="5" width="21.625" customWidth="1"/>
  </cols>
  <sheetData>
    <row r="2" spans="2:6" x14ac:dyDescent="0.25">
      <c r="B2" s="26" t="s">
        <v>0</v>
      </c>
      <c r="C2" s="27"/>
      <c r="E2" s="26" t="s">
        <v>1</v>
      </c>
      <c r="F2" s="27"/>
    </row>
    <row r="3" spans="2:6" ht="7.9" customHeight="1" x14ac:dyDescent="0.25">
      <c r="B3" s="28"/>
      <c r="C3" s="29"/>
      <c r="E3" s="28"/>
      <c r="F3" s="29"/>
    </row>
    <row r="9" spans="2:6" ht="8.4499999999999993" customHeight="1" x14ac:dyDescent="0.25"/>
    <row r="10" spans="2:6" ht="16.899999999999999" customHeight="1" x14ac:dyDescent="0.25"/>
    <row r="12" spans="2:6" x14ac:dyDescent="0.25">
      <c r="B12" s="2" t="s">
        <v>9</v>
      </c>
      <c r="C12" s="4">
        <v>4</v>
      </c>
      <c r="E12" s="30" t="s">
        <v>11</v>
      </c>
      <c r="F12" s="31"/>
    </row>
    <row r="13" spans="2:6" x14ac:dyDescent="0.25">
      <c r="B13" s="3" t="s">
        <v>2</v>
      </c>
      <c r="C13" s="5">
        <v>30</v>
      </c>
      <c r="E13" s="13" t="s">
        <v>2</v>
      </c>
      <c r="F13" s="5">
        <v>20</v>
      </c>
    </row>
    <row r="14" spans="2:6" x14ac:dyDescent="0.25">
      <c r="B14" s="3" t="s">
        <v>3</v>
      </c>
      <c r="C14" s="5">
        <v>20</v>
      </c>
      <c r="E14" s="13" t="s">
        <v>3</v>
      </c>
      <c r="F14" s="5">
        <v>10</v>
      </c>
    </row>
    <row r="15" spans="2:6" x14ac:dyDescent="0.25">
      <c r="B15" s="3" t="s">
        <v>4</v>
      </c>
      <c r="C15" s="5">
        <v>10</v>
      </c>
      <c r="E15" s="14" t="s">
        <v>5</v>
      </c>
      <c r="F15" s="11">
        <v>2</v>
      </c>
    </row>
    <row r="16" spans="2:6" x14ac:dyDescent="0.25">
      <c r="B16" s="11" t="s">
        <v>5</v>
      </c>
      <c r="C16" s="11">
        <v>2</v>
      </c>
      <c r="E16" s="15" t="s">
        <v>6</v>
      </c>
      <c r="F16" s="11">
        <v>2</v>
      </c>
    </row>
    <row r="17" spans="2:6" ht="28.9" customHeight="1" x14ac:dyDescent="0.25">
      <c r="B17" s="11" t="s">
        <v>6</v>
      </c>
      <c r="C17" s="11">
        <v>1</v>
      </c>
      <c r="E17" s="16" t="s">
        <v>7</v>
      </c>
      <c r="F17" s="12">
        <f>(F13+F15)*(F14+F16)</f>
        <v>264</v>
      </c>
    </row>
    <row r="18" spans="2:6" ht="18.75" x14ac:dyDescent="0.25">
      <c r="B18" s="8" t="s">
        <v>7</v>
      </c>
      <c r="C18" s="6">
        <f>(C13+C16)*(C14+C17)</f>
        <v>672</v>
      </c>
    </row>
    <row r="19" spans="2:6" ht="18.75" x14ac:dyDescent="0.25">
      <c r="B19" s="7" t="s">
        <v>12</v>
      </c>
      <c r="E19" s="7" t="s">
        <v>12</v>
      </c>
    </row>
    <row r="20" spans="2:6" x14ac:dyDescent="0.25">
      <c r="B20" s="1" t="s">
        <v>8</v>
      </c>
      <c r="C20" s="10">
        <f>1/(C18*0.0001)</f>
        <v>14.88095238095238</v>
      </c>
      <c r="E20" s="1" t="s">
        <v>13</v>
      </c>
      <c r="F20" s="10">
        <f>1/(F17*0.0001)</f>
        <v>37.878787878787882</v>
      </c>
    </row>
    <row r="25" spans="2:6" x14ac:dyDescent="0.25">
      <c r="B25" s="9" t="s">
        <v>10</v>
      </c>
      <c r="C25" s="10">
        <f>ROUNDUP(C20,0)</f>
        <v>15</v>
      </c>
      <c r="E25" s="9" t="s">
        <v>10</v>
      </c>
      <c r="F25" s="10">
        <f>ROUNDUP(F20,0)</f>
        <v>38</v>
      </c>
    </row>
  </sheetData>
  <mergeCells count="3">
    <mergeCell ref="B2:C3"/>
    <mergeCell ref="E2:F3"/>
    <mergeCell ref="E12:F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8"/>
  <sheetViews>
    <sheetView showGridLines="0" tabSelected="1" topLeftCell="A19" zoomScale="85" zoomScaleNormal="85" workbookViewId="0">
      <selection activeCell="I38" sqref="I38"/>
    </sheetView>
  </sheetViews>
  <sheetFormatPr baseColWidth="10" defaultRowHeight="15.75" x14ac:dyDescent="0.25"/>
  <cols>
    <col min="4" max="4" width="18.375" customWidth="1"/>
    <col min="5" max="5" width="11.875" customWidth="1"/>
  </cols>
  <sheetData>
    <row r="2" spans="2:11" x14ac:dyDescent="0.25">
      <c r="B2" s="33" t="s">
        <v>14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x14ac:dyDescent="0.25">
      <c r="B3" s="33"/>
      <c r="C3" s="33"/>
      <c r="D3" s="33"/>
      <c r="E3" s="33"/>
      <c r="F3" s="33"/>
      <c r="G3" s="33"/>
      <c r="H3" s="33"/>
      <c r="I3" s="33"/>
      <c r="J3" s="33"/>
      <c r="K3" s="33"/>
    </row>
    <row r="5" spans="2:11" ht="16.5" thickBot="1" x14ac:dyDescent="0.3"/>
    <row r="6" spans="2:11" ht="16.5" thickBot="1" x14ac:dyDescent="0.3">
      <c r="B6" s="41" t="s">
        <v>15</v>
      </c>
      <c r="C6" s="42"/>
      <c r="D6" s="42"/>
      <c r="E6" s="17">
        <v>120</v>
      </c>
      <c r="F6" s="18" t="s">
        <v>16</v>
      </c>
    </row>
    <row r="7" spans="2:11" ht="16.5" thickBot="1" x14ac:dyDescent="0.3"/>
    <row r="8" spans="2:11" ht="16.5" thickBot="1" x14ac:dyDescent="0.3">
      <c r="B8" s="41" t="s">
        <v>17</v>
      </c>
      <c r="C8" s="42"/>
      <c r="D8" s="42"/>
      <c r="E8" s="42"/>
      <c r="F8" s="43"/>
    </row>
    <row r="9" spans="2:11" ht="16.5" thickBot="1" x14ac:dyDescent="0.3">
      <c r="B9" s="35" t="s">
        <v>18</v>
      </c>
      <c r="C9" s="36"/>
      <c r="D9" s="36"/>
      <c r="E9" s="19" t="s">
        <v>19</v>
      </c>
      <c r="F9" s="20" t="s">
        <v>20</v>
      </c>
    </row>
    <row r="10" spans="2:11" x14ac:dyDescent="0.25">
      <c r="B10" s="47" t="s">
        <v>38</v>
      </c>
      <c r="C10" s="48"/>
      <c r="D10" s="49"/>
      <c r="E10" s="21">
        <v>4</v>
      </c>
      <c r="F10" s="22">
        <v>2</v>
      </c>
    </row>
    <row r="11" spans="2:11" x14ac:dyDescent="0.25">
      <c r="B11" s="32" t="s">
        <v>21</v>
      </c>
      <c r="C11" s="33"/>
      <c r="D11" s="34"/>
      <c r="E11" s="23">
        <v>3</v>
      </c>
      <c r="F11" s="22">
        <v>5</v>
      </c>
    </row>
    <row r="12" spans="2:11" x14ac:dyDescent="0.25">
      <c r="B12" s="32" t="s">
        <v>22</v>
      </c>
      <c r="C12" s="33"/>
      <c r="D12" s="34"/>
      <c r="E12" s="23">
        <v>1</v>
      </c>
      <c r="F12" s="22">
        <v>5</v>
      </c>
    </row>
    <row r="13" spans="2:11" x14ac:dyDescent="0.25">
      <c r="B13" s="32" t="s">
        <v>32</v>
      </c>
      <c r="C13" s="33"/>
      <c r="D13" s="34"/>
      <c r="E13" s="23">
        <v>6</v>
      </c>
      <c r="F13" s="22">
        <v>5</v>
      </c>
    </row>
    <row r="14" spans="2:11" x14ac:dyDescent="0.25">
      <c r="B14" s="32" t="s">
        <v>23</v>
      </c>
      <c r="C14" s="33"/>
      <c r="D14" s="34"/>
      <c r="E14" s="23">
        <f>SUM(E10:E13)</f>
        <v>14</v>
      </c>
      <c r="F14" s="22">
        <f>SUM(F10:F13)</f>
        <v>17</v>
      </c>
    </row>
    <row r="15" spans="2:11" ht="16.5" thickBot="1" x14ac:dyDescent="0.3">
      <c r="B15" s="35" t="s">
        <v>24</v>
      </c>
      <c r="C15" s="36"/>
      <c r="D15" s="37"/>
      <c r="E15" s="24">
        <f>ROUND(E6/(E14*F14),2)</f>
        <v>0.5</v>
      </c>
      <c r="F15" s="20" t="s">
        <v>25</v>
      </c>
    </row>
    <row r="17" spans="2:11" ht="16.5" thickBot="1" x14ac:dyDescent="0.3"/>
    <row r="18" spans="2:11" ht="16.5" thickBot="1" x14ac:dyDescent="0.3">
      <c r="B18" s="38" t="s">
        <v>26</v>
      </c>
      <c r="C18" s="39"/>
      <c r="D18" s="39"/>
      <c r="E18" s="39"/>
      <c r="F18" s="40"/>
    </row>
    <row r="19" spans="2:11" ht="16.5" thickBot="1" x14ac:dyDescent="0.3">
      <c r="B19" s="41" t="s">
        <v>18</v>
      </c>
      <c r="C19" s="42"/>
      <c r="D19" s="43"/>
      <c r="E19" s="25" t="s">
        <v>19</v>
      </c>
      <c r="F19" s="25" t="s">
        <v>20</v>
      </c>
      <c r="H19" s="38" t="s">
        <v>27</v>
      </c>
      <c r="I19" s="39"/>
      <c r="J19" s="40"/>
      <c r="K19" s="21" t="s">
        <v>28</v>
      </c>
    </row>
    <row r="20" spans="2:11" x14ac:dyDescent="0.25">
      <c r="B20" s="44" t="s">
        <v>39</v>
      </c>
      <c r="C20" s="45"/>
      <c r="D20" s="46"/>
      <c r="E20" s="23">
        <v>2</v>
      </c>
      <c r="F20" s="23">
        <v>2</v>
      </c>
      <c r="H20" s="32" t="s">
        <v>40</v>
      </c>
      <c r="I20" s="33"/>
      <c r="J20" s="34"/>
      <c r="K20" s="23">
        <v>1</v>
      </c>
    </row>
    <row r="21" spans="2:11" x14ac:dyDescent="0.25">
      <c r="B21" s="32" t="s">
        <v>41</v>
      </c>
      <c r="C21" s="33"/>
      <c r="D21" s="34"/>
      <c r="E21" s="23">
        <v>2</v>
      </c>
      <c r="F21" s="23">
        <v>1</v>
      </c>
      <c r="H21" s="32" t="s">
        <v>42</v>
      </c>
      <c r="I21" s="33"/>
      <c r="J21" s="34"/>
      <c r="K21" s="23">
        <v>1</v>
      </c>
    </row>
    <row r="22" spans="2:11" x14ac:dyDescent="0.25">
      <c r="B22" s="32" t="s">
        <v>29</v>
      </c>
      <c r="C22" s="33"/>
      <c r="D22" s="34"/>
      <c r="E22" s="23">
        <v>1</v>
      </c>
      <c r="F22" s="23">
        <v>6</v>
      </c>
      <c r="H22" s="32" t="s">
        <v>30</v>
      </c>
      <c r="I22" s="33"/>
      <c r="J22" s="34"/>
      <c r="K22" s="23">
        <v>2</v>
      </c>
    </row>
    <row r="23" spans="2:11" x14ac:dyDescent="0.25">
      <c r="B23" s="32" t="s">
        <v>31</v>
      </c>
      <c r="C23" s="33"/>
      <c r="D23" s="34"/>
      <c r="E23" s="23">
        <v>1</v>
      </c>
      <c r="F23" s="23">
        <v>6</v>
      </c>
      <c r="H23" s="32" t="s">
        <v>32</v>
      </c>
      <c r="I23" s="33"/>
      <c r="J23" s="34"/>
      <c r="K23" s="23">
        <v>5</v>
      </c>
    </row>
    <row r="24" spans="2:11" x14ac:dyDescent="0.25">
      <c r="B24" s="32" t="s">
        <v>33</v>
      </c>
      <c r="C24" s="33"/>
      <c r="D24" s="34"/>
      <c r="E24" s="23">
        <v>3</v>
      </c>
      <c r="F24" s="23">
        <v>6</v>
      </c>
      <c r="H24" s="32" t="s">
        <v>34</v>
      </c>
      <c r="I24" s="33"/>
      <c r="J24" s="34"/>
      <c r="K24" s="23">
        <v>2</v>
      </c>
    </row>
    <row r="25" spans="2:11" ht="16.5" thickBot="1" x14ac:dyDescent="0.3">
      <c r="B25" s="32" t="s">
        <v>43</v>
      </c>
      <c r="C25" s="33"/>
      <c r="D25" s="34"/>
      <c r="E25" s="23">
        <v>11</v>
      </c>
      <c r="F25" s="23">
        <v>6</v>
      </c>
      <c r="H25" s="35" t="s">
        <v>35</v>
      </c>
      <c r="I25" s="36"/>
      <c r="J25" s="37"/>
      <c r="K25" s="24">
        <f>SUM(K20:K24)</f>
        <v>11</v>
      </c>
    </row>
    <row r="26" spans="2:11" x14ac:dyDescent="0.25">
      <c r="B26" s="32" t="s">
        <v>23</v>
      </c>
      <c r="C26" s="33"/>
      <c r="D26" s="34"/>
      <c r="E26" s="23">
        <f>SUM(E20:E25)</f>
        <v>20</v>
      </c>
      <c r="F26" s="23">
        <f>SUM(F20:F25)</f>
        <v>27</v>
      </c>
    </row>
    <row r="27" spans="2:11" ht="16.5" thickBot="1" x14ac:dyDescent="0.3">
      <c r="B27" s="35" t="s">
        <v>24</v>
      </c>
      <c r="C27" s="36"/>
      <c r="D27" s="37"/>
      <c r="E27" s="24">
        <f>ROUND(E6/(E26*F26),2)</f>
        <v>0.22</v>
      </c>
      <c r="F27" s="24" t="s">
        <v>25</v>
      </c>
    </row>
    <row r="28" spans="2:11" ht="16.5" thickBot="1" x14ac:dyDescent="0.3"/>
    <row r="29" spans="2:11" ht="16.5" thickBot="1" x14ac:dyDescent="0.3">
      <c r="B29" s="38" t="s">
        <v>36</v>
      </c>
      <c r="C29" s="39"/>
      <c r="D29" s="39"/>
      <c r="E29" s="39"/>
      <c r="F29" s="40"/>
    </row>
    <row r="30" spans="2:11" ht="16.5" thickBot="1" x14ac:dyDescent="0.3">
      <c r="B30" s="41" t="s">
        <v>18</v>
      </c>
      <c r="C30" s="42"/>
      <c r="D30" s="43"/>
      <c r="E30" s="25" t="s">
        <v>19</v>
      </c>
      <c r="F30" s="25" t="s">
        <v>20</v>
      </c>
      <c r="H30" s="41" t="s">
        <v>27</v>
      </c>
      <c r="I30" s="42"/>
      <c r="J30" s="43"/>
      <c r="K30" s="25" t="s">
        <v>28</v>
      </c>
    </row>
    <row r="31" spans="2:11" x14ac:dyDescent="0.25">
      <c r="B31" s="32" t="s">
        <v>29</v>
      </c>
      <c r="C31" s="33"/>
      <c r="D31" s="34"/>
      <c r="E31" s="23">
        <v>1</v>
      </c>
      <c r="F31" s="23">
        <v>6</v>
      </c>
      <c r="H31" s="32" t="s">
        <v>30</v>
      </c>
      <c r="I31" s="33"/>
      <c r="J31" s="34"/>
      <c r="K31" s="23">
        <v>3</v>
      </c>
    </row>
    <row r="32" spans="2:11" x14ac:dyDescent="0.25">
      <c r="B32" s="32" t="s">
        <v>31</v>
      </c>
      <c r="C32" s="33"/>
      <c r="D32" s="34"/>
      <c r="E32" s="23">
        <v>1</v>
      </c>
      <c r="F32" s="23">
        <v>6</v>
      </c>
      <c r="H32" s="32" t="s">
        <v>32</v>
      </c>
      <c r="I32" s="33"/>
      <c r="J32" s="34"/>
      <c r="K32" s="23">
        <v>3</v>
      </c>
    </row>
    <row r="33" spans="2:11" x14ac:dyDescent="0.25">
      <c r="B33" s="32" t="s">
        <v>33</v>
      </c>
      <c r="C33" s="33"/>
      <c r="D33" s="34"/>
      <c r="E33" s="23">
        <v>3</v>
      </c>
      <c r="F33" s="23">
        <v>6</v>
      </c>
      <c r="H33" s="32" t="s">
        <v>34</v>
      </c>
      <c r="I33" s="33"/>
      <c r="J33" s="34"/>
      <c r="K33" s="23">
        <v>2</v>
      </c>
    </row>
    <row r="34" spans="2:11" ht="16.5" thickBot="1" x14ac:dyDescent="0.3">
      <c r="B34" s="32" t="s">
        <v>43</v>
      </c>
      <c r="C34" s="33"/>
      <c r="D34" s="34"/>
      <c r="E34" s="23">
        <v>8</v>
      </c>
      <c r="F34" s="23">
        <v>6</v>
      </c>
      <c r="H34" s="35" t="s">
        <v>35</v>
      </c>
      <c r="I34" s="36"/>
      <c r="J34" s="37"/>
      <c r="K34" s="24">
        <f>SUM(K31:K33)</f>
        <v>8</v>
      </c>
    </row>
    <row r="35" spans="2:11" x14ac:dyDescent="0.25">
      <c r="B35" s="32" t="s">
        <v>23</v>
      </c>
      <c r="C35" s="33"/>
      <c r="D35" s="34"/>
      <c r="E35" s="23">
        <f>SUM(E31:E34)</f>
        <v>13</v>
      </c>
      <c r="F35" s="23">
        <f>SUM(F31:F34)</f>
        <v>24</v>
      </c>
    </row>
    <row r="36" spans="2:11" ht="16.5" thickBot="1" x14ac:dyDescent="0.3">
      <c r="B36" s="35" t="s">
        <v>24</v>
      </c>
      <c r="C36" s="36"/>
      <c r="D36" s="37"/>
      <c r="E36" s="24">
        <f>ROUND(E6/(E35*F35),2)</f>
        <v>0.38</v>
      </c>
      <c r="F36" s="24" t="s">
        <v>25</v>
      </c>
    </row>
    <row r="38" spans="2:11" x14ac:dyDescent="0.25">
      <c r="H38" t="s">
        <v>37</v>
      </c>
      <c r="I38" t="s">
        <v>44</v>
      </c>
    </row>
  </sheetData>
  <mergeCells count="40">
    <mergeCell ref="B11:D11"/>
    <mergeCell ref="B2:K3"/>
    <mergeCell ref="B6:D6"/>
    <mergeCell ref="B8:F8"/>
    <mergeCell ref="B9:D9"/>
    <mergeCell ref="B10:D10"/>
    <mergeCell ref="B22:D22"/>
    <mergeCell ref="H22:J22"/>
    <mergeCell ref="B12:D12"/>
    <mergeCell ref="B13:D13"/>
    <mergeCell ref="B14:D14"/>
    <mergeCell ref="B15:D15"/>
    <mergeCell ref="B18:F18"/>
    <mergeCell ref="B19:D19"/>
    <mergeCell ref="H19:J19"/>
    <mergeCell ref="B20:D20"/>
    <mergeCell ref="H20:J20"/>
    <mergeCell ref="B21:D21"/>
    <mergeCell ref="H21:J21"/>
    <mergeCell ref="B31:D31"/>
    <mergeCell ref="H31:J31"/>
    <mergeCell ref="B23:D23"/>
    <mergeCell ref="H23:J23"/>
    <mergeCell ref="B24:D24"/>
    <mergeCell ref="H24:J24"/>
    <mergeCell ref="B25:D25"/>
    <mergeCell ref="H25:J25"/>
    <mergeCell ref="B26:D26"/>
    <mergeCell ref="B27:D27"/>
    <mergeCell ref="B29:F29"/>
    <mergeCell ref="B30:D30"/>
    <mergeCell ref="H30:J30"/>
    <mergeCell ref="B35:D35"/>
    <mergeCell ref="B36:D36"/>
    <mergeCell ref="B32:D32"/>
    <mergeCell ref="H32:J32"/>
    <mergeCell ref="B33:D33"/>
    <mergeCell ref="H33:J33"/>
    <mergeCell ref="B34:D34"/>
    <mergeCell ref="H34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Cantidadesdemampuesto</vt:lpstr>
      <vt:lpstr>Rendmientoconcreto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2019-11-17T22:34:53Z</cp:lastPrinted>
  <dcterms:created xsi:type="dcterms:W3CDTF">2019-11-17T22:09:49Z</dcterms:created>
  <dcterms:modified xsi:type="dcterms:W3CDTF">2020-03-24T20:24:51Z</dcterms:modified>
</cp:coreProperties>
</file>